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Sheet1!$A$1:$J$36</definedName>
  </definedNames>
  <calcPr calcId="144525" iterateDelta="1E-4"/>
</workbook>
</file>

<file path=xl/calcChain.xml><?xml version="1.0" encoding="utf-8"?>
<calcChain xmlns="http://schemas.openxmlformats.org/spreadsheetml/2006/main">
  <c r="C33" i="1"/>
  <c r="E4" l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"/>
  <c r="I33" l="1"/>
  <c r="G4"/>
  <c r="G5"/>
  <c r="G6"/>
  <c r="G8"/>
  <c r="G9"/>
  <c r="G11"/>
  <c r="G12"/>
  <c r="G13"/>
  <c r="G14"/>
  <c r="G15"/>
  <c r="G16"/>
  <c r="G17"/>
  <c r="G18"/>
  <c r="G19"/>
  <c r="G20"/>
  <c r="G21"/>
  <c r="G22"/>
  <c r="G23"/>
  <c r="G24"/>
  <c r="G25"/>
  <c r="G26"/>
  <c r="G28"/>
  <c r="G29"/>
  <c r="G30"/>
  <c r="G31"/>
  <c r="G32"/>
  <c r="D33"/>
  <c r="E33" s="1"/>
  <c r="G33" l="1"/>
  <c r="H4" l="1"/>
  <c r="H5"/>
  <c r="H6"/>
  <c r="H7"/>
  <c r="H8"/>
  <c r="H9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"/>
  <c r="H33" s="1"/>
  <c r="F33"/>
</calcChain>
</file>

<file path=xl/sharedStrings.xml><?xml version="1.0" encoding="utf-8"?>
<sst xmlns="http://schemas.openxmlformats.org/spreadsheetml/2006/main" count="44" uniqueCount="43">
  <si>
    <t>ALLAHABAD BANK</t>
  </si>
  <si>
    <t>ANDHRA BANK</t>
  </si>
  <si>
    <t>AXIS</t>
  </si>
  <si>
    <t>BOB</t>
  </si>
  <si>
    <t>BOI</t>
  </si>
  <si>
    <t>BOM</t>
  </si>
  <si>
    <t>CANARA BANK</t>
  </si>
  <si>
    <t>CBOI</t>
  </si>
  <si>
    <t>CMPGB</t>
  </si>
  <si>
    <t>Co-Operative Bank</t>
  </si>
  <si>
    <t xml:space="preserve">CORPORATION BANK  </t>
  </si>
  <si>
    <t>DENA BANK</t>
  </si>
  <si>
    <t>HDFC BANK</t>
  </si>
  <si>
    <t>ICICI BANK</t>
  </si>
  <si>
    <t>IDBI</t>
  </si>
  <si>
    <t>INDIAN BANK</t>
  </si>
  <si>
    <t>Indusind</t>
  </si>
  <si>
    <t>IOB</t>
  </si>
  <si>
    <t>MGB</t>
  </si>
  <si>
    <t>NJGB</t>
  </si>
  <si>
    <t>OBC</t>
  </si>
  <si>
    <t>P &amp; S BANK</t>
  </si>
  <si>
    <t>PNB</t>
  </si>
  <si>
    <t>SBBJ</t>
  </si>
  <si>
    <t>SBI</t>
  </si>
  <si>
    <t>Syndicate Bank</t>
  </si>
  <si>
    <t>UBI</t>
  </si>
  <si>
    <t>UCO</t>
  </si>
  <si>
    <t>United Bank of India</t>
  </si>
  <si>
    <t>VIJAYA BANK</t>
  </si>
  <si>
    <t>Grand Total</t>
  </si>
  <si>
    <t>BANK</t>
  </si>
  <si>
    <t>SSA ALLOTTED</t>
  </si>
  <si>
    <t>SR</t>
  </si>
  <si>
    <t>COVERED</t>
  </si>
  <si>
    <t>VILLAGES ALLOTTED</t>
  </si>
  <si>
    <t xml:space="preserve">HH ALLOTTED </t>
  </si>
  <si>
    <t>PERCENTAGE COVERED</t>
  </si>
  <si>
    <t>BANK WISE PROGRESS UNDER SSA COVERAGE (Annex. 1)</t>
  </si>
  <si>
    <t>* Source of Data: Census 2011, Web portal of DIF for online monitoring of SSA coverage and data collected from LDMs</t>
  </si>
  <si>
    <t>Coverage can be known only after conducting survey of households.</t>
  </si>
  <si>
    <t>** The coversge figure is based on the total number of FI accounts opened by Banks. However the actual Households</t>
  </si>
  <si>
    <t>COVERED (BASED ON TOTAL FI A/C OPENED **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</si>
</sst>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6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" fontId="0" fillId="0" borderId="1" xfId="0" applyNumberFormat="1" applyBorder="1"/>
    <xf numFmtId="1" fontId="0" fillId="0" borderId="2" xfId="0" applyNumberFormat="1" applyBorder="1"/>
    <xf numFmtId="0" fontId="1" fillId="2" borderId="11" xfId="0" applyFont="1" applyFill="1" applyBorder="1"/>
    <xf numFmtId="0" fontId="0" fillId="0" borderId="12" xfId="0" applyFill="1" applyBorder="1"/>
    <xf numFmtId="0" fontId="1" fillId="2" borderId="13" xfId="0" applyFont="1" applyFill="1" applyBorder="1"/>
    <xf numFmtId="1" fontId="1" fillId="2" borderId="10" xfId="0" applyNumberFormat="1" applyFont="1" applyFill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Normal="100" workbookViewId="0">
      <pane ySplit="2" topLeftCell="A13" activePane="bottomLeft" state="frozen"/>
      <selection pane="bottomLeft" activeCell="L31" sqref="L31"/>
    </sheetView>
  </sheetViews>
  <sheetFormatPr defaultRowHeight="15"/>
  <cols>
    <col min="1" max="1" width="4.85546875" customWidth="1"/>
    <col min="2" max="2" width="20.7109375" bestFit="1" customWidth="1"/>
    <col min="3" max="3" width="13.42578125" customWidth="1"/>
    <col min="4" max="4" width="10.28515625" customWidth="1"/>
    <col min="5" max="5" width="13.28515625" customWidth="1"/>
    <col min="6" max="6" width="12.7109375" customWidth="1"/>
    <col min="8" max="8" width="13.28515625" bestFit="1" customWidth="1"/>
    <col min="9" max="9" width="12.7109375" customWidth="1"/>
  </cols>
  <sheetData>
    <row r="1" spans="1:9" ht="19.5" thickBot="1">
      <c r="A1" s="18" t="s">
        <v>38</v>
      </c>
      <c r="B1" s="18"/>
      <c r="C1" s="18"/>
      <c r="D1" s="18"/>
      <c r="E1" s="18"/>
      <c r="F1" s="18"/>
      <c r="G1" s="18"/>
      <c r="H1" s="18"/>
      <c r="I1" s="18"/>
    </row>
    <row r="2" spans="1:9" ht="60" customHeight="1" thickBot="1">
      <c r="A2" s="4" t="s">
        <v>33</v>
      </c>
      <c r="B2" s="5" t="s">
        <v>31</v>
      </c>
      <c r="C2" s="6" t="s">
        <v>32</v>
      </c>
      <c r="D2" s="10" t="s">
        <v>34</v>
      </c>
      <c r="E2" s="11" t="s">
        <v>37</v>
      </c>
      <c r="F2" s="11" t="s">
        <v>35</v>
      </c>
      <c r="G2" s="10" t="s">
        <v>34</v>
      </c>
      <c r="H2" s="10" t="s">
        <v>36</v>
      </c>
      <c r="I2" s="11" t="s">
        <v>42</v>
      </c>
    </row>
    <row r="3" spans="1:9">
      <c r="A3" s="3">
        <v>1</v>
      </c>
      <c r="B3" s="3" t="s">
        <v>0</v>
      </c>
      <c r="C3" s="7">
        <v>329</v>
      </c>
      <c r="D3" s="1">
        <v>119</v>
      </c>
      <c r="E3" s="12">
        <f>D3/C3*100</f>
        <v>36.170212765957451</v>
      </c>
      <c r="F3" s="1">
        <v>1627</v>
      </c>
      <c r="G3" s="1">
        <v>552</v>
      </c>
      <c r="H3" s="1">
        <f>F3*222</f>
        <v>361194</v>
      </c>
      <c r="I3" s="1">
        <v>24629</v>
      </c>
    </row>
    <row r="4" spans="1:9">
      <c r="A4" s="1">
        <v>2</v>
      </c>
      <c r="B4" s="1" t="s">
        <v>1</v>
      </c>
      <c r="C4" s="8">
        <v>2</v>
      </c>
      <c r="D4" s="1">
        <v>0</v>
      </c>
      <c r="E4" s="12">
        <f t="shared" ref="E4:E33" si="0">D4/C4*100</f>
        <v>0</v>
      </c>
      <c r="F4" s="1">
        <v>9</v>
      </c>
      <c r="G4" s="1">
        <f>D4*5</f>
        <v>0</v>
      </c>
      <c r="H4" s="1">
        <f t="shared" ref="H4:H32" si="1">F4*222</f>
        <v>1998</v>
      </c>
      <c r="I4" s="1"/>
    </row>
    <row r="5" spans="1:9">
      <c r="A5" s="1">
        <v>3</v>
      </c>
      <c r="B5" s="1" t="s">
        <v>2</v>
      </c>
      <c r="C5" s="8">
        <v>32</v>
      </c>
      <c r="D5" s="1"/>
      <c r="E5" s="12">
        <f t="shared" si="0"/>
        <v>0</v>
      </c>
      <c r="F5" s="1">
        <v>154</v>
      </c>
      <c r="G5" s="1">
        <f>D5*5</f>
        <v>0</v>
      </c>
      <c r="H5" s="1">
        <f t="shared" si="1"/>
        <v>34188</v>
      </c>
      <c r="I5" s="1"/>
    </row>
    <row r="6" spans="1:9">
      <c r="A6" s="1">
        <v>4</v>
      </c>
      <c r="B6" s="1" t="s">
        <v>3</v>
      </c>
      <c r="C6" s="8">
        <v>170</v>
      </c>
      <c r="D6" s="1">
        <v>77</v>
      </c>
      <c r="E6" s="12">
        <f t="shared" si="0"/>
        <v>45.294117647058826</v>
      </c>
      <c r="F6" s="1">
        <v>760</v>
      </c>
      <c r="G6" s="1">
        <f>D6*5</f>
        <v>385</v>
      </c>
      <c r="H6" s="1">
        <f t="shared" si="1"/>
        <v>168720</v>
      </c>
      <c r="I6" s="1">
        <v>18905</v>
      </c>
    </row>
    <row r="7" spans="1:9">
      <c r="A7" s="1">
        <v>5</v>
      </c>
      <c r="B7" s="1" t="s">
        <v>4</v>
      </c>
      <c r="C7" s="8">
        <v>667</v>
      </c>
      <c r="D7" s="1">
        <v>421</v>
      </c>
      <c r="E7" s="12">
        <f t="shared" si="0"/>
        <v>63.118440779610197</v>
      </c>
      <c r="F7" s="1">
        <v>3636</v>
      </c>
      <c r="G7" s="1">
        <v>2106</v>
      </c>
      <c r="H7" s="1">
        <f t="shared" si="1"/>
        <v>807192</v>
      </c>
      <c r="I7" s="1">
        <v>445155</v>
      </c>
    </row>
    <row r="8" spans="1:9">
      <c r="A8" s="1">
        <v>6</v>
      </c>
      <c r="B8" s="1" t="s">
        <v>5</v>
      </c>
      <c r="C8" s="8">
        <v>349</v>
      </c>
      <c r="D8" s="1">
        <v>131</v>
      </c>
      <c r="E8" s="12">
        <f t="shared" si="0"/>
        <v>37.535816618911177</v>
      </c>
      <c r="F8" s="1">
        <v>1324</v>
      </c>
      <c r="G8" s="1">
        <f>D8*5</f>
        <v>655</v>
      </c>
      <c r="H8" s="1">
        <f t="shared" si="1"/>
        <v>293928</v>
      </c>
      <c r="I8" s="1">
        <v>405473</v>
      </c>
    </row>
    <row r="9" spans="1:9">
      <c r="A9" s="1">
        <v>7</v>
      </c>
      <c r="B9" s="1" t="s">
        <v>6</v>
      </c>
      <c r="C9" s="1">
        <v>58</v>
      </c>
      <c r="D9" s="1">
        <v>26</v>
      </c>
      <c r="E9" s="12">
        <f t="shared" si="0"/>
        <v>44.827586206896555</v>
      </c>
      <c r="F9" s="1">
        <v>218</v>
      </c>
      <c r="G9" s="1">
        <f>D9*5</f>
        <v>130</v>
      </c>
      <c r="H9" s="1">
        <f t="shared" si="1"/>
        <v>48396</v>
      </c>
      <c r="I9" s="1">
        <v>16522</v>
      </c>
    </row>
    <row r="10" spans="1:9">
      <c r="A10" s="1">
        <v>8</v>
      </c>
      <c r="B10" s="1" t="s">
        <v>7</v>
      </c>
      <c r="C10" s="1">
        <v>1203</v>
      </c>
      <c r="D10" s="1">
        <v>924</v>
      </c>
      <c r="E10" s="12">
        <f t="shared" si="0"/>
        <v>76.807980049875312</v>
      </c>
      <c r="F10" s="1">
        <v>6206</v>
      </c>
      <c r="G10" s="1">
        <v>3162</v>
      </c>
      <c r="H10" s="1">
        <v>1377847</v>
      </c>
      <c r="I10" s="1">
        <v>911458</v>
      </c>
    </row>
    <row r="11" spans="1:9">
      <c r="A11" s="1">
        <v>9</v>
      </c>
      <c r="B11" s="1" t="s">
        <v>8</v>
      </c>
      <c r="C11" s="1">
        <v>1393</v>
      </c>
      <c r="D11" s="1">
        <v>473</v>
      </c>
      <c r="E11" s="12">
        <f t="shared" si="0"/>
        <v>33.955491744436465</v>
      </c>
      <c r="F11" s="1">
        <v>6038</v>
      </c>
      <c r="G11" s="1">
        <f t="shared" ref="G11:G26" si="2">D11*5</f>
        <v>2365</v>
      </c>
      <c r="H11" s="1">
        <f t="shared" si="1"/>
        <v>1340436</v>
      </c>
      <c r="I11" s="1">
        <v>55916</v>
      </c>
    </row>
    <row r="12" spans="1:9">
      <c r="A12" s="1">
        <v>10</v>
      </c>
      <c r="B12" s="1" t="s">
        <v>9</v>
      </c>
      <c r="C12" s="8">
        <v>16</v>
      </c>
      <c r="D12" s="1"/>
      <c r="E12" s="12">
        <f t="shared" si="0"/>
        <v>0</v>
      </c>
      <c r="F12" s="1">
        <v>15</v>
      </c>
      <c r="G12" s="1">
        <f t="shared" si="2"/>
        <v>0</v>
      </c>
      <c r="H12" s="1">
        <f t="shared" si="1"/>
        <v>3330</v>
      </c>
      <c r="I12" s="1"/>
    </row>
    <row r="13" spans="1:9">
      <c r="A13" s="1">
        <v>11</v>
      </c>
      <c r="B13" s="1" t="s">
        <v>10</v>
      </c>
      <c r="C13" s="8">
        <v>20</v>
      </c>
      <c r="D13" s="1">
        <v>6</v>
      </c>
      <c r="E13" s="12">
        <f t="shared" si="0"/>
        <v>30</v>
      </c>
      <c r="F13" s="1">
        <v>92</v>
      </c>
      <c r="G13" s="1">
        <f t="shared" si="2"/>
        <v>30</v>
      </c>
      <c r="H13" s="1">
        <f t="shared" si="1"/>
        <v>20424</v>
      </c>
      <c r="I13" s="1"/>
    </row>
    <row r="14" spans="1:9">
      <c r="A14" s="1">
        <v>12</v>
      </c>
      <c r="B14" s="1" t="s">
        <v>11</v>
      </c>
      <c r="C14" s="8">
        <v>41</v>
      </c>
      <c r="D14" s="1">
        <v>24</v>
      </c>
      <c r="E14" s="12">
        <f t="shared" si="0"/>
        <v>58.536585365853654</v>
      </c>
      <c r="F14" s="1">
        <v>133</v>
      </c>
      <c r="G14" s="1">
        <f t="shared" si="2"/>
        <v>120</v>
      </c>
      <c r="H14" s="1">
        <f t="shared" si="1"/>
        <v>29526</v>
      </c>
      <c r="I14" s="1"/>
    </row>
    <row r="15" spans="1:9">
      <c r="A15" s="1">
        <v>13</v>
      </c>
      <c r="B15" s="1" t="s">
        <v>12</v>
      </c>
      <c r="C15" s="8">
        <v>46</v>
      </c>
      <c r="D15" s="1"/>
      <c r="E15" s="12">
        <f t="shared" si="0"/>
        <v>0</v>
      </c>
      <c r="F15" s="1">
        <v>170</v>
      </c>
      <c r="G15" s="1">
        <f t="shared" si="2"/>
        <v>0</v>
      </c>
      <c r="H15" s="1">
        <f t="shared" si="1"/>
        <v>37740</v>
      </c>
      <c r="I15" s="1"/>
    </row>
    <row r="16" spans="1:9">
      <c r="A16" s="1">
        <v>14</v>
      </c>
      <c r="B16" s="1" t="s">
        <v>13</v>
      </c>
      <c r="C16" s="8">
        <v>138</v>
      </c>
      <c r="D16" s="1">
        <v>88</v>
      </c>
      <c r="E16" s="12">
        <f t="shared" si="0"/>
        <v>63.768115942028977</v>
      </c>
      <c r="F16" s="1">
        <v>1484</v>
      </c>
      <c r="G16" s="1">
        <f t="shared" si="2"/>
        <v>440</v>
      </c>
      <c r="H16" s="1">
        <f t="shared" si="1"/>
        <v>329448</v>
      </c>
      <c r="I16" s="1"/>
    </row>
    <row r="17" spans="1:9">
      <c r="A17" s="1">
        <v>15</v>
      </c>
      <c r="B17" s="1" t="s">
        <v>14</v>
      </c>
      <c r="C17" s="8">
        <v>14</v>
      </c>
      <c r="D17" s="1">
        <v>6</v>
      </c>
      <c r="E17" s="12">
        <f t="shared" si="0"/>
        <v>42.857142857142854</v>
      </c>
      <c r="F17" s="1">
        <v>48</v>
      </c>
      <c r="G17" s="1">
        <f t="shared" si="2"/>
        <v>30</v>
      </c>
      <c r="H17" s="1">
        <f t="shared" si="1"/>
        <v>10656</v>
      </c>
      <c r="I17" s="1"/>
    </row>
    <row r="18" spans="1:9">
      <c r="A18" s="1">
        <v>16</v>
      </c>
      <c r="B18" s="1" t="s">
        <v>15</v>
      </c>
      <c r="C18" s="8">
        <v>13</v>
      </c>
      <c r="D18" s="1">
        <v>2</v>
      </c>
      <c r="E18" s="12">
        <f t="shared" si="0"/>
        <v>15.384615384615385</v>
      </c>
      <c r="F18" s="1">
        <v>57</v>
      </c>
      <c r="G18" s="1">
        <f t="shared" si="2"/>
        <v>10</v>
      </c>
      <c r="H18" s="1">
        <f t="shared" si="1"/>
        <v>12654</v>
      </c>
      <c r="I18" s="1">
        <v>3707</v>
      </c>
    </row>
    <row r="19" spans="1:9">
      <c r="A19" s="1">
        <v>17</v>
      </c>
      <c r="B19" s="1" t="s">
        <v>16</v>
      </c>
      <c r="C19" s="8">
        <v>2</v>
      </c>
      <c r="D19" s="1"/>
      <c r="E19" s="12">
        <f t="shared" si="0"/>
        <v>0</v>
      </c>
      <c r="F19" s="1">
        <v>27</v>
      </c>
      <c r="G19" s="1">
        <f t="shared" si="2"/>
        <v>0</v>
      </c>
      <c r="H19" s="1">
        <f t="shared" si="1"/>
        <v>5994</v>
      </c>
      <c r="I19" s="1"/>
    </row>
    <row r="20" spans="1:9">
      <c r="A20" s="1">
        <v>18</v>
      </c>
      <c r="B20" s="1" t="s">
        <v>17</v>
      </c>
      <c r="C20" s="8">
        <v>21</v>
      </c>
      <c r="D20" s="1">
        <v>7</v>
      </c>
      <c r="E20" s="12">
        <f t="shared" si="0"/>
        <v>33.333333333333329</v>
      </c>
      <c r="F20" s="1">
        <v>42</v>
      </c>
      <c r="G20" s="1">
        <f t="shared" si="2"/>
        <v>35</v>
      </c>
      <c r="H20" s="1">
        <f t="shared" si="1"/>
        <v>9324</v>
      </c>
      <c r="I20" s="1">
        <v>1802</v>
      </c>
    </row>
    <row r="21" spans="1:9">
      <c r="A21" s="1">
        <v>19</v>
      </c>
      <c r="B21" s="1" t="s">
        <v>18</v>
      </c>
      <c r="C21" s="8">
        <v>1437</v>
      </c>
      <c r="D21" s="1">
        <v>482</v>
      </c>
      <c r="E21" s="12">
        <f t="shared" si="0"/>
        <v>33.54210160055672</v>
      </c>
      <c r="F21" s="1">
        <v>7597</v>
      </c>
      <c r="G21" s="1">
        <f t="shared" si="2"/>
        <v>2410</v>
      </c>
      <c r="H21" s="1">
        <f t="shared" si="1"/>
        <v>1686534</v>
      </c>
      <c r="I21" s="1"/>
    </row>
    <row r="22" spans="1:9">
      <c r="A22" s="1">
        <v>20</v>
      </c>
      <c r="B22" s="1" t="s">
        <v>19</v>
      </c>
      <c r="C22" s="8">
        <v>665</v>
      </c>
      <c r="D22" s="1">
        <v>239</v>
      </c>
      <c r="E22" s="12">
        <f t="shared" si="0"/>
        <v>35.939849624060152</v>
      </c>
      <c r="F22" s="1">
        <v>4173</v>
      </c>
      <c r="G22" s="1">
        <f t="shared" si="2"/>
        <v>1195</v>
      </c>
      <c r="H22" s="1">
        <f t="shared" si="1"/>
        <v>926406</v>
      </c>
      <c r="I22" s="1"/>
    </row>
    <row r="23" spans="1:9">
      <c r="A23" s="1">
        <v>21</v>
      </c>
      <c r="B23" s="1" t="s">
        <v>20</v>
      </c>
      <c r="C23" s="8">
        <v>48</v>
      </c>
      <c r="D23" s="1">
        <v>11</v>
      </c>
      <c r="E23" s="12">
        <f t="shared" si="0"/>
        <v>22.916666666666664</v>
      </c>
      <c r="F23" s="1">
        <v>142</v>
      </c>
      <c r="G23" s="1">
        <f t="shared" si="2"/>
        <v>55</v>
      </c>
      <c r="H23" s="1">
        <f t="shared" si="1"/>
        <v>31524</v>
      </c>
      <c r="I23" s="1">
        <v>17901</v>
      </c>
    </row>
    <row r="24" spans="1:9">
      <c r="A24" s="1">
        <v>22</v>
      </c>
      <c r="B24" s="1" t="s">
        <v>21</v>
      </c>
      <c r="C24" s="8">
        <v>24</v>
      </c>
      <c r="D24" s="1">
        <v>9</v>
      </c>
      <c r="E24" s="12">
        <f t="shared" si="0"/>
        <v>37.5</v>
      </c>
      <c r="F24" s="1">
        <v>76</v>
      </c>
      <c r="G24" s="1">
        <f t="shared" si="2"/>
        <v>45</v>
      </c>
      <c r="H24" s="1">
        <f t="shared" si="1"/>
        <v>16872</v>
      </c>
      <c r="I24" s="1">
        <v>28070</v>
      </c>
    </row>
    <row r="25" spans="1:9">
      <c r="A25" s="1">
        <v>23</v>
      </c>
      <c r="B25" s="1" t="s">
        <v>22</v>
      </c>
      <c r="C25" s="8">
        <v>461</v>
      </c>
      <c r="D25" s="1">
        <v>105</v>
      </c>
      <c r="E25" s="12">
        <f t="shared" si="0"/>
        <v>22.776572668112799</v>
      </c>
      <c r="F25" s="1">
        <v>2171</v>
      </c>
      <c r="G25" s="1">
        <f t="shared" si="2"/>
        <v>525</v>
      </c>
      <c r="H25" s="1">
        <f t="shared" si="1"/>
        <v>481962</v>
      </c>
      <c r="I25" s="1"/>
    </row>
    <row r="26" spans="1:9">
      <c r="A26" s="1">
        <v>24</v>
      </c>
      <c r="B26" s="1" t="s">
        <v>23</v>
      </c>
      <c r="C26" s="8">
        <v>5</v>
      </c>
      <c r="D26" s="1"/>
      <c r="E26" s="12">
        <f t="shared" si="0"/>
        <v>0</v>
      </c>
      <c r="F26" s="1">
        <v>17</v>
      </c>
      <c r="G26" s="1">
        <f t="shared" si="2"/>
        <v>0</v>
      </c>
      <c r="H26" s="1">
        <f t="shared" si="1"/>
        <v>3774</v>
      </c>
      <c r="I26" s="1"/>
    </row>
    <row r="27" spans="1:9">
      <c r="A27" s="1">
        <v>25</v>
      </c>
      <c r="B27" s="1" t="s">
        <v>24</v>
      </c>
      <c r="C27" s="8">
        <v>2534</v>
      </c>
      <c r="D27" s="1">
        <v>1880</v>
      </c>
      <c r="E27" s="12">
        <f t="shared" si="0"/>
        <v>74.19100236779795</v>
      </c>
      <c r="F27" s="1">
        <v>10479</v>
      </c>
      <c r="G27" s="1">
        <v>8906</v>
      </c>
      <c r="H27" s="1">
        <f t="shared" si="1"/>
        <v>2326338</v>
      </c>
      <c r="I27" s="1">
        <v>5832949</v>
      </c>
    </row>
    <row r="28" spans="1:9">
      <c r="A28" s="1">
        <v>26</v>
      </c>
      <c r="B28" s="1" t="s">
        <v>25</v>
      </c>
      <c r="C28" s="8">
        <v>95</v>
      </c>
      <c r="D28" s="1">
        <v>24</v>
      </c>
      <c r="E28" s="12">
        <f t="shared" si="0"/>
        <v>25.263157894736842</v>
      </c>
      <c r="F28" s="1">
        <v>307</v>
      </c>
      <c r="G28" s="1">
        <f>D28*5</f>
        <v>120</v>
      </c>
      <c r="H28" s="1">
        <f t="shared" si="1"/>
        <v>68154</v>
      </c>
      <c r="I28" s="1"/>
    </row>
    <row r="29" spans="1:9">
      <c r="A29" s="1">
        <v>27</v>
      </c>
      <c r="B29" s="1" t="s">
        <v>26</v>
      </c>
      <c r="C29" s="8">
        <v>503</v>
      </c>
      <c r="D29" s="1">
        <v>249</v>
      </c>
      <c r="E29" s="12">
        <f t="shared" si="0"/>
        <v>49.502982107355862</v>
      </c>
      <c r="F29" s="1">
        <v>2314</v>
      </c>
      <c r="G29" s="1">
        <f>D29*5</f>
        <v>1245</v>
      </c>
      <c r="H29" s="1">
        <f t="shared" si="1"/>
        <v>513708</v>
      </c>
      <c r="I29" s="1">
        <v>53820</v>
      </c>
    </row>
    <row r="30" spans="1:9">
      <c r="A30" s="1">
        <v>28</v>
      </c>
      <c r="B30" s="1" t="s">
        <v>27</v>
      </c>
      <c r="C30" s="8">
        <v>259</v>
      </c>
      <c r="D30" s="1">
        <v>82</v>
      </c>
      <c r="E30" s="12">
        <f t="shared" si="0"/>
        <v>31.660231660231659</v>
      </c>
      <c r="F30" s="1">
        <v>971</v>
      </c>
      <c r="G30" s="1">
        <f>D30*5</f>
        <v>410</v>
      </c>
      <c r="H30" s="1">
        <f t="shared" si="1"/>
        <v>215562</v>
      </c>
      <c r="I30" s="1">
        <v>15706</v>
      </c>
    </row>
    <row r="31" spans="1:9">
      <c r="A31" s="1">
        <v>29</v>
      </c>
      <c r="B31" s="1" t="s">
        <v>28</v>
      </c>
      <c r="C31" s="8">
        <v>4</v>
      </c>
      <c r="D31" s="1">
        <v>4</v>
      </c>
      <c r="E31" s="12">
        <f t="shared" si="0"/>
        <v>100</v>
      </c>
      <c r="F31" s="1">
        <v>8</v>
      </c>
      <c r="G31" s="1">
        <f>D31*5</f>
        <v>20</v>
      </c>
      <c r="H31" s="1">
        <f t="shared" si="1"/>
        <v>1776</v>
      </c>
      <c r="I31" s="1">
        <v>594</v>
      </c>
    </row>
    <row r="32" spans="1:9" ht="15.75" thickBot="1">
      <c r="A32" s="2">
        <v>30</v>
      </c>
      <c r="B32" s="2" t="s">
        <v>29</v>
      </c>
      <c r="C32" s="9">
        <v>18</v>
      </c>
      <c r="D32" s="2">
        <v>5</v>
      </c>
      <c r="E32" s="13">
        <f t="shared" si="0"/>
        <v>27.777777777777779</v>
      </c>
      <c r="F32" s="2">
        <v>101</v>
      </c>
      <c r="G32" s="2">
        <f>D32*5</f>
        <v>25</v>
      </c>
      <c r="H32" s="2">
        <f t="shared" si="1"/>
        <v>22422</v>
      </c>
      <c r="I32" s="2"/>
    </row>
    <row r="33" spans="1:9" ht="15.75" thickBot="1">
      <c r="A33" s="4">
        <v>31</v>
      </c>
      <c r="B33" s="5" t="s">
        <v>30</v>
      </c>
      <c r="C33" s="5">
        <f>SUM(C3:C32)</f>
        <v>10567</v>
      </c>
      <c r="D33" s="6">
        <f>SUM(D3:D32)</f>
        <v>5394</v>
      </c>
      <c r="E33" s="17">
        <f t="shared" si="0"/>
        <v>51.04570833727643</v>
      </c>
      <c r="F33" s="16">
        <f>SUM(F3:F32)</f>
        <v>50396</v>
      </c>
      <c r="G33" s="5">
        <f>SUM(G3:G32)</f>
        <v>24976</v>
      </c>
      <c r="H33" s="5">
        <f>SUM(H3:H32)</f>
        <v>11188027</v>
      </c>
      <c r="I33" s="14">
        <f>SUM(I3:I32)</f>
        <v>7832607</v>
      </c>
    </row>
    <row r="34" spans="1:9">
      <c r="B34" s="15" t="s">
        <v>39</v>
      </c>
    </row>
    <row r="35" spans="1:9">
      <c r="B35" s="15" t="s">
        <v>41</v>
      </c>
    </row>
    <row r="36" spans="1:9">
      <c r="B36" s="15" t="s">
        <v>40</v>
      </c>
    </row>
  </sheetData>
  <mergeCells count="1">
    <mergeCell ref="A1:I1"/>
  </mergeCells>
  <pageMargins left="0.7" right="0.7" top="0.75" bottom="0.75" header="0.3" footer="0.3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2014-08-04T12:03:02Z</dcterms:modified>
</cp:coreProperties>
</file>